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10章\最终文件\"/>
    </mc:Choice>
  </mc:AlternateContent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5" i="1"/>
  <c r="F6" i="1"/>
  <c r="F7" i="1"/>
  <c r="F8" i="1"/>
  <c r="F4" i="1"/>
</calcChain>
</file>

<file path=xl/sharedStrings.xml><?xml version="1.0" encoding="utf-8"?>
<sst xmlns="http://schemas.openxmlformats.org/spreadsheetml/2006/main" count="19" uniqueCount="19">
  <si>
    <t>产品名称</t>
    <phoneticPr fontId="1" type="noConversion"/>
  </si>
  <si>
    <t>单价</t>
    <phoneticPr fontId="1" type="noConversion"/>
  </si>
  <si>
    <t>单位成本</t>
    <phoneticPr fontId="1" type="noConversion"/>
  </si>
  <si>
    <t>单位营业费用</t>
    <phoneticPr fontId="1" type="noConversion"/>
  </si>
  <si>
    <t>单位产品税金及附加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</si>
  <si>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</si>
  <si>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</si>
  <si>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</si>
  <si>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</si>
  <si>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</si>
  <si>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产品单位利润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</si>
  <si>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</si>
  <si>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</si>
  <si>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</si>
  <si>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</si>
  <si>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</si>
  <si>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</si>
  <si>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产品单位利润表</t>
    <phoneticPr fontId="1" type="noConversion"/>
  </si>
  <si>
    <t>单位：元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</si>
</sst>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topLeftCell="A2" workbookViewId="0">
      <selection activeCell="F4" sqref="F4"/>
    </sheetView>
  </sheetViews>
  <sheetFormatPr defaultRowHeight="13.5" x14ac:dyDescent="0.15"/>
  <cols>
    <col min="4" max="4" width="13" bestFit="1" customWidth="1"/>
    <col min="5" max="5" width="19.25" bestFit="1" customWidth="1"/>
    <col min="6" max="6" width="15.75" customWidth="1"/>
  </cols>
  <sheetData>
    <row r="1" spans="1:6" ht="41.25" customHeight="1" x14ac:dyDescent="0.15">
      <c r="A1" s="5" t="s">
        <v>17</v>
      </c>
      <c r="B1" s="5"/>
      <c r="C1" s="5"/>
      <c r="D1" s="5"/>
      <c r="E1" s="5"/>
      <c r="F1" s="5"/>
    </row>
    <row r="2" spans="1:6" ht="11.25" customHeight="1" x14ac:dyDescent="0.15">
      <c r="A2" s="3"/>
      <c r="B2" s="3"/>
      <c r="C2" s="3"/>
      <c r="D2" s="3"/>
      <c r="E2" s="3"/>
      <c r="F2" s="4" t="s">
        <v>18</v>
      </c>
    </row>
    <row r="3" spans="1:6" ht="21" customHeight="1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10</v>
      </c>
    </row>
    <row r="4" spans="1:6" x14ac:dyDescent="0.15">
      <c r="A4" s="2" t="s">
        <v>5</v>
      </c>
      <c r="B4" s="2">
        <v>1588</v>
      </c>
      <c r="C4" s="2">
        <v>520</v>
      </c>
      <c r="D4" s="2">
        <v>19.8</v>
      </c>
      <c r="E4" s="2">
        <v>52.8</v>
      </c>
      <c r="F4" s="2">
        <f>B4-C4-D4-E4</f>
        <v>995.40000000000009</v>
      </c>
    </row>
    <row r="5" spans="1:6" x14ac:dyDescent="0.15">
      <c r="A5" s="2" t="s">
        <v>6</v>
      </c>
      <c r="B5" s="2">
        <v>2058</v>
      </c>
      <c r="C5" s="2">
        <v>710</v>
      </c>
      <c r="D5" s="2">
        <v>11.8</v>
      </c>
      <c r="E5" s="2">
        <v>49.5</v>
      </c>
      <c r="F5" s="2">
        <f t="shared" ref="F5:F14" si="0">B5-C5-D5-E5</f>
        <v>1286.7</v>
      </c>
    </row>
    <row r="6" spans="1:6" x14ac:dyDescent="0.15">
      <c r="A6" s="2" t="s">
        <v>7</v>
      </c>
      <c r="B6" s="2">
        <v>1988</v>
      </c>
      <c r="C6" s="2">
        <v>600</v>
      </c>
      <c r="D6" s="2">
        <v>19.8</v>
      </c>
      <c r="E6" s="2">
        <v>35.6</v>
      </c>
      <c r="F6" s="2">
        <f t="shared" si="0"/>
        <v>1332.6000000000001</v>
      </c>
    </row>
    <row r="7" spans="1:6" x14ac:dyDescent="0.15">
      <c r="A7" s="2" t="s">
        <v>8</v>
      </c>
      <c r="B7" s="2">
        <v>2498</v>
      </c>
      <c r="C7" s="2">
        <v>750</v>
      </c>
      <c r="D7" s="2">
        <v>9.9</v>
      </c>
      <c r="E7" s="2">
        <v>71.2</v>
      </c>
      <c r="F7" s="2">
        <f t="shared" si="0"/>
        <v>1666.8999999999999</v>
      </c>
    </row>
    <row r="8" spans="1:6" x14ac:dyDescent="0.15">
      <c r="A8" s="2" t="s">
        <v>9</v>
      </c>
      <c r="B8" s="2">
        <v>2998</v>
      </c>
      <c r="C8" s="2">
        <v>850</v>
      </c>
      <c r="D8" s="2">
        <v>12.58</v>
      </c>
      <c r="E8" s="2">
        <v>69.510000000000005</v>
      </c>
      <c r="F8" s="2">
        <f t="shared" si="0"/>
        <v>2065.91</v>
      </c>
    </row>
    <row r="9" spans="1:6" x14ac:dyDescent="0.15">
      <c r="A9" s="2" t="s">
        <v>11</v>
      </c>
      <c r="B9" s="2">
        <v>981.8</v>
      </c>
      <c r="C9" s="2">
        <v>260</v>
      </c>
      <c r="D9" s="2">
        <v>32.799999999999997</v>
      </c>
      <c r="E9" s="2">
        <v>72.099999999999994</v>
      </c>
      <c r="F9" s="2">
        <f t="shared" si="0"/>
        <v>616.9</v>
      </c>
    </row>
    <row r="10" spans="1:6" x14ac:dyDescent="0.15">
      <c r="A10" s="2" t="s">
        <v>12</v>
      </c>
      <c r="B10" s="2">
        <v>1526.8</v>
      </c>
      <c r="C10" s="2">
        <v>482</v>
      </c>
      <c r="D10" s="2">
        <v>12.58</v>
      </c>
      <c r="E10" s="2">
        <v>76.5</v>
      </c>
      <c r="F10" s="2">
        <f t="shared" si="0"/>
        <v>955.72</v>
      </c>
    </row>
    <row r="11" spans="1:6" x14ac:dyDescent="0.15">
      <c r="A11" s="2" t="s">
        <v>13</v>
      </c>
      <c r="B11" s="2">
        <v>1988</v>
      </c>
      <c r="C11" s="2">
        <v>751</v>
      </c>
      <c r="D11" s="2">
        <v>44.5</v>
      </c>
      <c r="E11" s="2">
        <v>52</v>
      </c>
      <c r="F11" s="2">
        <f t="shared" si="0"/>
        <v>1140.5</v>
      </c>
    </row>
    <row r="12" spans="1:6" x14ac:dyDescent="0.15">
      <c r="A12" s="2" t="s">
        <v>14</v>
      </c>
      <c r="B12" s="2">
        <v>1998</v>
      </c>
      <c r="C12" s="2">
        <v>689</v>
      </c>
      <c r="D12" s="2">
        <v>21.5</v>
      </c>
      <c r="E12" s="2">
        <v>69.510000000000005</v>
      </c>
      <c r="F12" s="2">
        <f t="shared" si="0"/>
        <v>1217.99</v>
      </c>
    </row>
    <row r="13" spans="1:6" x14ac:dyDescent="0.15">
      <c r="A13" s="2" t="s">
        <v>15</v>
      </c>
      <c r="B13" s="2">
        <v>5188</v>
      </c>
      <c r="C13" s="2">
        <v>920</v>
      </c>
      <c r="D13" s="2">
        <v>30.2</v>
      </c>
      <c r="E13" s="2">
        <v>35.6</v>
      </c>
      <c r="F13" s="2">
        <f t="shared" si="0"/>
        <v>4202.2</v>
      </c>
    </row>
    <row r="14" spans="1:6" x14ac:dyDescent="0.15">
      <c r="A14" s="2" t="s">
        <v>16</v>
      </c>
      <c r="B14" s="2">
        <v>5988</v>
      </c>
      <c r="C14" s="2">
        <v>852</v>
      </c>
      <c r="D14" s="2">
        <v>41.6</v>
      </c>
      <c r="E14" s="2">
        <v>78.2</v>
      </c>
      <c r="F14" s="2">
        <f t="shared" si="0"/>
        <v>5016.2</v>
      </c>
    </row>
  </sheetData>
  <mergeCells count="1">
    <mergeCell ref="A1:F1"/>
  </mergeCells>
  <phoneticPr fontId="1" type="noConversion"/>
  <conditionalFormatting sqref="B4:B14">
    <cfRule type="cellIs" dxfId="2" priority="6" operator="lessThan">
      <formula>2800</formula>
    </cfRule>
  </conditionalFormatting>
  <conditionalFormatting sqref="C4:C14">
    <cfRule type="top10" dxfId="1" priority="5" rank="3"/>
    <cfRule type="top10" dxfId="0" priority="4" bottom="1" rank="3"/>
  </conditionalFormatting>
  <conditionalFormatting sqref="D4:D14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{9442337E-D28D-45D9-B43E-F6FEC5131027}</x14:id>
        </ext>
      </extLst>
    </cfRule>
  </conditionalFormatting>
  <conditionalFormatting sqref="E4:E14">
    <cfRule type="colorScale" priority="2">
      <colorScale>
        <cfvo type="min"/>
        <cfvo type="max"/>
        <color rgb="FFFCFCFF"/>
        <color rgb="FFF8696B"/>
      </colorScale>
    </cfRule>
  </conditionalFormatting>
  <conditionalFormatting sqref="F4:F14">
    <cfRule type="iconSet" priority="1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442337E-D28D-45D9-B43E-F6FEC5131027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D4:D14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2010-05-06T02:54:27Z</dcterms:created>
  <dcterms:modified xsi:type="dcterms:W3CDTF">2021-02-24T06:18:32Z</dcterms:modified>
</cp:coreProperties>
</file>